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Tabla_415465" sheetId="2" r:id="rId2"/>
    <sheet name="Tabla_415466" sheetId="3" r:id="rId3"/>
  </sheets>
  <calcPr calcId="162913"/>
</workbook>
</file>

<file path=xl/calcChain.xml><?xml version="1.0" encoding="utf-8"?>
<calcChain xmlns="http://schemas.openxmlformats.org/spreadsheetml/2006/main">
  <c r="H13" i="1" l="1"/>
  <c r="I4" i="3" l="1"/>
  <c r="H12" i="1" l="1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F32" i="2" l="1"/>
  <c r="I32" i="2" s="1"/>
  <c r="F31" i="2"/>
  <c r="I31" i="2" s="1"/>
  <c r="F30" i="2"/>
  <c r="I30" i="2" s="1"/>
  <c r="F29" i="2"/>
  <c r="I29" i="2" s="1"/>
  <c r="F28" i="2"/>
  <c r="I28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F17" i="2"/>
  <c r="I17" i="2" s="1"/>
  <c r="I16" i="2"/>
  <c r="F16" i="2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I6" i="2"/>
  <c r="F6" i="2"/>
  <c r="I5" i="2"/>
  <c r="F5" i="2"/>
  <c r="F4" i="2"/>
  <c r="I4" i="2" s="1"/>
</calcChain>
</file>

<file path=xl/sharedStrings.xml><?xml version="1.0" encoding="utf-8"?>
<sst xmlns="http://schemas.openxmlformats.org/spreadsheetml/2006/main" count="158" uniqueCount="85">
  <si>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</si>
  <si>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</si>
  <si>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</si>
  <si>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</si>
  <si>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</si>
  <si>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</si>
  <si>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</si>
  <si>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</si>
  <si>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</si>
  <si>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</si>
  <si>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</si>
  <si>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</si>
  <si>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</si>
  <si>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</si>
  <si>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</si>
  <si>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</si>
  <si>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</si>
  <si>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</si>
  <si>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</si>
  <si>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</si>
  <si>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</si>
  <si>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</si>
  <si>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</si>
  <si>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</si>
  <si>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</si>
  <si>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</si>
  <si>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</si>
  <si>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</si>
  <si>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</si>
  <si>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</si>
  <si>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</si>
  <si>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</si>
  <si>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</si>
  <si>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</si>
  <si>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</si>
  <si>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</si>
  <si>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</si>
  <si>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</si>
  <si>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</si>
  <si>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</si>
  <si>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</si>
  <si>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</si>
  <si>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</si>
  <si>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</si>
  <si>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</si>
  <si>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</si>
  <si>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</si>
  <si>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</si>
  <si>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</si>
  <si>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</si>
  <si>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</si>
  <si>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</si>
  <si>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</si>
  <si>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</si>
  <si>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</si>
  <si>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</si>
  <si>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</si>
  <si>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</si>
  <si>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</si>
  <si>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</si>
  <si>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</si>
  <si>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</si>
  <si>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</si>
  <si>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</si>
  <si>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</si>
  <si>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</si>
  <si>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</si>
  <si>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</si>
  <si>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</si>
  <si>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</si>
  <si>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</si>
  <si>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</si>
  <si>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</si>
  <si>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</si>
  <si>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</si>
  <si>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</si>
  <si>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</si>
  <si>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</si>
  <si>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</si>
  <si>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</si>
  <si>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</si>
  <si>
    <t>Clasificación del estado analítico del ejercicio del presupuesto por objeto de gasto 
Tabla_415465, 415466</t>
  </si>
  <si>
    <t>Mobiliario y Equipo de Administración</t>
  </si>
  <si>
    <t>Activos Intangibles</t>
  </si>
  <si>
    <t>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</si>
</sst>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4" fontId="4" fillId="3" borderId="0" xfId="0" applyNumberFormat="1" applyFont="1" applyFill="1" applyProtection="1">
      <protection locked="0"/>
    </xf>
    <xf numFmtId="4" fontId="0" fillId="0" borderId="0" xfId="0" applyNumberFormat="1"/>
    <xf numFmtId="0" fontId="4" fillId="3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3" borderId="2" xfId="0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81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2020</v>
      </c>
      <c r="B8" s="3">
        <v>43831</v>
      </c>
      <c r="C8" s="3">
        <v>43921</v>
      </c>
      <c r="D8">
        <v>2</v>
      </c>
      <c r="E8" s="4" t="s">
        <v>50</v>
      </c>
      <c r="F8" t="s">
        <v>51</v>
      </c>
      <c r="G8" s="3">
        <v>43922</v>
      </c>
      <c r="H8" s="3">
        <v>43922</v>
      </c>
    </row>
    <row r="9" spans="1:9" x14ac:dyDescent="0.25">
      <c r="A9">
        <v>2020</v>
      </c>
      <c r="B9" s="3">
        <v>43922</v>
      </c>
      <c r="C9" s="3">
        <v>44012</v>
      </c>
      <c r="D9">
        <v>2</v>
      </c>
      <c r="E9" s="4" t="s">
        <v>50</v>
      </c>
      <c r="F9" t="s">
        <v>51</v>
      </c>
      <c r="G9" s="3">
        <v>44013</v>
      </c>
      <c r="H9" s="3">
        <v>44013</v>
      </c>
    </row>
    <row r="10" spans="1:9" x14ac:dyDescent="0.25">
      <c r="A10">
        <v>2020</v>
      </c>
      <c r="B10" s="3">
        <v>44013</v>
      </c>
      <c r="C10" s="3">
        <v>44104</v>
      </c>
      <c r="D10">
        <v>2</v>
      </c>
      <c r="E10" s="4" t="s">
        <v>50</v>
      </c>
      <c r="F10" t="s">
        <v>51</v>
      </c>
      <c r="G10" s="3">
        <v>44105</v>
      </c>
      <c r="H10" s="3">
        <v>44105</v>
      </c>
    </row>
    <row r="11" spans="1:9" x14ac:dyDescent="0.25">
      <c r="A11">
        <v>2020</v>
      </c>
      <c r="B11" s="3">
        <v>44105</v>
      </c>
      <c r="C11" s="3">
        <v>44196</v>
      </c>
      <c r="D11">
        <v>2</v>
      </c>
      <c r="E11" s="4" t="s">
        <v>50</v>
      </c>
      <c r="F11" t="s">
        <v>51</v>
      </c>
      <c r="G11" s="3">
        <v>43837</v>
      </c>
      <c r="H11" s="3">
        <v>43838</v>
      </c>
    </row>
    <row r="12" spans="1:9" s="9" customFormat="1" x14ac:dyDescent="0.25">
      <c r="A12" s="9">
        <v>2020</v>
      </c>
      <c r="B12" s="3">
        <v>44256</v>
      </c>
      <c r="C12" s="3">
        <v>44286</v>
      </c>
      <c r="D12" s="9">
        <v>1</v>
      </c>
      <c r="E12" s="4" t="s">
        <v>50</v>
      </c>
      <c r="F12" s="9" t="s">
        <v>51</v>
      </c>
      <c r="G12" s="3">
        <v>44286</v>
      </c>
      <c r="H12" s="3">
        <f>+G12</f>
        <v>44286</v>
      </c>
      <c r="I12" s="9">
        <v>415466</v>
      </c>
    </row>
    <row r="13" spans="1:9" s="10" customFormat="1" x14ac:dyDescent="0.25">
      <c r="A13" s="10">
        <v>2021</v>
      </c>
      <c r="B13" s="3">
        <v>44256</v>
      </c>
      <c r="C13" s="3">
        <v>44286</v>
      </c>
      <c r="D13" s="10">
        <v>1</v>
      </c>
      <c r="E13" s="4" t="s">
        <v>50</v>
      </c>
      <c r="F13" s="10" t="s">
        <v>51</v>
      </c>
      <c r="G13" s="3">
        <v>44286</v>
      </c>
      <c r="H13" s="3">
        <f>+G13</f>
        <v>44286</v>
      </c>
      <c r="I13" s="10">
        <v>415466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3" workbookViewId="0">
      <selection activeCell="A33" sqref="A33:XFD26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x14ac:dyDescent="0.25">
      <c r="A4">
        <v>2</v>
      </c>
      <c r="B4">
        <v>1000</v>
      </c>
      <c r="C4" t="s">
        <v>52</v>
      </c>
      <c r="D4">
        <v>5182138.29</v>
      </c>
      <c r="E4" s="5">
        <v>0</v>
      </c>
      <c r="F4" s="6">
        <f>+D4+E4</f>
        <v>5182138.29</v>
      </c>
      <c r="G4">
        <v>901576.15</v>
      </c>
      <c r="H4">
        <v>901576.15</v>
      </c>
      <c r="I4" s="6">
        <f>+F4-G4</f>
        <v>4280562.1399999997</v>
      </c>
    </row>
    <row r="5" spans="1:9" x14ac:dyDescent="0.25">
      <c r="A5">
        <v>2</v>
      </c>
      <c r="B5">
        <v>1000</v>
      </c>
      <c r="C5" t="s">
        <v>53</v>
      </c>
      <c r="D5">
        <v>2759884.12</v>
      </c>
      <c r="E5" s="5">
        <v>0</v>
      </c>
      <c r="F5" s="6">
        <f t="shared" ref="F5:F32" si="0">+D5+E5</f>
        <v>2759884.12</v>
      </c>
      <c r="G5">
        <v>605461.6</v>
      </c>
      <c r="H5">
        <v>605461.6</v>
      </c>
      <c r="I5" s="6">
        <f t="shared" ref="I5:I32" si="1">+F5-G5</f>
        <v>2154422.52</v>
      </c>
    </row>
    <row r="6" spans="1:9" x14ac:dyDescent="0.25">
      <c r="A6">
        <v>2</v>
      </c>
      <c r="B6">
        <v>1000</v>
      </c>
      <c r="C6" t="s">
        <v>54</v>
      </c>
      <c r="D6">
        <v>0</v>
      </c>
      <c r="E6" s="5">
        <v>0</v>
      </c>
      <c r="F6" s="6">
        <f t="shared" si="0"/>
        <v>0</v>
      </c>
      <c r="G6">
        <v>0</v>
      </c>
      <c r="H6">
        <v>0</v>
      </c>
      <c r="I6" s="6">
        <f t="shared" si="1"/>
        <v>0</v>
      </c>
    </row>
    <row r="7" spans="1:9" x14ac:dyDescent="0.25">
      <c r="A7">
        <v>2</v>
      </c>
      <c r="B7">
        <v>1000</v>
      </c>
      <c r="C7" t="s">
        <v>55</v>
      </c>
      <c r="D7">
        <v>450174.47</v>
      </c>
      <c r="E7" s="5">
        <v>0</v>
      </c>
      <c r="F7" s="6">
        <f t="shared" si="0"/>
        <v>450174.47</v>
      </c>
      <c r="G7">
        <v>0</v>
      </c>
      <c r="H7">
        <v>0</v>
      </c>
      <c r="I7" s="6">
        <f t="shared" si="1"/>
        <v>450174.47</v>
      </c>
    </row>
    <row r="8" spans="1:9" x14ac:dyDescent="0.25">
      <c r="A8">
        <v>2</v>
      </c>
      <c r="B8">
        <v>1000</v>
      </c>
      <c r="C8" t="s">
        <v>56</v>
      </c>
      <c r="D8">
        <v>845721.41</v>
      </c>
      <c r="E8" s="5">
        <v>0</v>
      </c>
      <c r="F8" s="6">
        <f t="shared" si="0"/>
        <v>845721.41</v>
      </c>
      <c r="G8">
        <v>107146.17</v>
      </c>
      <c r="H8">
        <v>107146.17</v>
      </c>
      <c r="I8" s="6">
        <f t="shared" si="1"/>
        <v>738575.24</v>
      </c>
    </row>
    <row r="9" spans="1:9" x14ac:dyDescent="0.25">
      <c r="A9">
        <v>2</v>
      </c>
      <c r="B9">
        <v>1000</v>
      </c>
      <c r="C9" t="s">
        <v>57</v>
      </c>
      <c r="D9">
        <v>1126358.29</v>
      </c>
      <c r="E9" s="5">
        <v>0</v>
      </c>
      <c r="F9" s="6">
        <f t="shared" si="0"/>
        <v>1126358.29</v>
      </c>
      <c r="G9">
        <v>188968.38</v>
      </c>
      <c r="H9">
        <v>188968.38</v>
      </c>
      <c r="I9" s="6">
        <f t="shared" si="1"/>
        <v>937389.91</v>
      </c>
    </row>
    <row r="10" spans="1:9" x14ac:dyDescent="0.25">
      <c r="A10">
        <v>2</v>
      </c>
      <c r="B10">
        <v>1000</v>
      </c>
      <c r="C10" t="s">
        <v>58</v>
      </c>
      <c r="D10">
        <v>0</v>
      </c>
      <c r="E10" s="5">
        <v>0</v>
      </c>
      <c r="F10" s="6">
        <f t="shared" si="0"/>
        <v>0</v>
      </c>
      <c r="G10">
        <v>0</v>
      </c>
      <c r="H10">
        <v>0</v>
      </c>
      <c r="I10" s="6">
        <f t="shared" si="1"/>
        <v>0</v>
      </c>
    </row>
    <row r="11" spans="1:9" x14ac:dyDescent="0.25">
      <c r="A11">
        <v>2</v>
      </c>
      <c r="B11">
        <v>1000</v>
      </c>
      <c r="C11" t="s">
        <v>59</v>
      </c>
      <c r="D11">
        <v>0</v>
      </c>
      <c r="E11" s="5">
        <v>0</v>
      </c>
      <c r="F11" s="6">
        <f t="shared" si="0"/>
        <v>0</v>
      </c>
      <c r="G11">
        <v>0</v>
      </c>
      <c r="H11">
        <v>0</v>
      </c>
      <c r="I11" s="6">
        <f t="shared" si="1"/>
        <v>0</v>
      </c>
    </row>
    <row r="12" spans="1:9" x14ac:dyDescent="0.25">
      <c r="A12">
        <v>2</v>
      </c>
      <c r="B12">
        <v>2000</v>
      </c>
      <c r="C12" t="s">
        <v>60</v>
      </c>
      <c r="D12">
        <v>133795.75</v>
      </c>
      <c r="E12" s="5">
        <v>0</v>
      </c>
      <c r="F12" s="6">
        <f t="shared" si="0"/>
        <v>133795.75</v>
      </c>
      <c r="G12">
        <v>9588.92</v>
      </c>
      <c r="H12">
        <v>9588.92</v>
      </c>
      <c r="I12" s="6">
        <f t="shared" si="1"/>
        <v>124206.83</v>
      </c>
    </row>
    <row r="13" spans="1:9" x14ac:dyDescent="0.25">
      <c r="A13">
        <v>2</v>
      </c>
      <c r="B13">
        <v>2000</v>
      </c>
      <c r="C13" t="s">
        <v>61</v>
      </c>
      <c r="D13">
        <v>77320</v>
      </c>
      <c r="E13" s="5">
        <v>0</v>
      </c>
      <c r="F13" s="6">
        <f t="shared" si="0"/>
        <v>77320</v>
      </c>
      <c r="G13">
        <v>1177.92</v>
      </c>
      <c r="H13">
        <v>1177.92</v>
      </c>
      <c r="I13" s="6">
        <f t="shared" si="1"/>
        <v>76142.080000000002</v>
      </c>
    </row>
    <row r="14" spans="1:9" x14ac:dyDescent="0.25">
      <c r="A14">
        <v>2</v>
      </c>
      <c r="B14">
        <v>2000</v>
      </c>
      <c r="C14" t="s">
        <v>62</v>
      </c>
      <c r="D14">
        <v>11246</v>
      </c>
      <c r="E14" s="5">
        <v>0</v>
      </c>
      <c r="F14" s="6">
        <f t="shared" si="0"/>
        <v>11246</v>
      </c>
      <c r="G14">
        <v>1411</v>
      </c>
      <c r="H14">
        <v>1411</v>
      </c>
      <c r="I14" s="6">
        <f t="shared" si="1"/>
        <v>9835</v>
      </c>
    </row>
    <row r="15" spans="1:9" x14ac:dyDescent="0.25">
      <c r="A15">
        <v>2</v>
      </c>
      <c r="B15">
        <v>2000</v>
      </c>
      <c r="C15" t="s">
        <v>63</v>
      </c>
      <c r="D15">
        <v>0</v>
      </c>
      <c r="E15" s="5">
        <v>0</v>
      </c>
      <c r="F15" s="6">
        <f t="shared" si="0"/>
        <v>0</v>
      </c>
      <c r="G15">
        <v>0</v>
      </c>
      <c r="H15">
        <v>0</v>
      </c>
      <c r="I15" s="6">
        <f t="shared" si="1"/>
        <v>0</v>
      </c>
    </row>
    <row r="16" spans="1:9" x14ac:dyDescent="0.25">
      <c r="A16">
        <v>2</v>
      </c>
      <c r="B16">
        <v>2000</v>
      </c>
      <c r="C16" t="s">
        <v>64</v>
      </c>
      <c r="D16">
        <v>0</v>
      </c>
      <c r="E16" s="5">
        <v>0</v>
      </c>
      <c r="F16" s="6">
        <f t="shared" si="0"/>
        <v>0</v>
      </c>
      <c r="G16">
        <v>0</v>
      </c>
      <c r="H16">
        <v>0</v>
      </c>
      <c r="I16" s="6">
        <f t="shared" si="1"/>
        <v>0</v>
      </c>
    </row>
    <row r="17" spans="1:9" x14ac:dyDescent="0.25">
      <c r="A17">
        <v>2</v>
      </c>
      <c r="B17">
        <v>2000</v>
      </c>
      <c r="C17" t="s">
        <v>65</v>
      </c>
      <c r="D17">
        <v>1500</v>
      </c>
      <c r="E17" s="5">
        <v>0</v>
      </c>
      <c r="F17" s="6">
        <f t="shared" si="0"/>
        <v>1500</v>
      </c>
      <c r="G17">
        <v>0</v>
      </c>
      <c r="H17">
        <v>0</v>
      </c>
      <c r="I17" s="6">
        <f t="shared" si="1"/>
        <v>1500</v>
      </c>
    </row>
    <row r="18" spans="1:9" x14ac:dyDescent="0.25">
      <c r="A18">
        <v>2</v>
      </c>
      <c r="B18">
        <v>2000</v>
      </c>
      <c r="C18" t="s">
        <v>66</v>
      </c>
      <c r="D18">
        <v>25200</v>
      </c>
      <c r="E18" s="5">
        <v>0</v>
      </c>
      <c r="F18" s="6">
        <f t="shared" si="0"/>
        <v>25200</v>
      </c>
      <c r="G18">
        <v>7000</v>
      </c>
      <c r="H18">
        <v>7000</v>
      </c>
      <c r="I18" s="6">
        <f t="shared" si="1"/>
        <v>18200</v>
      </c>
    </row>
    <row r="19" spans="1:9" x14ac:dyDescent="0.25">
      <c r="A19">
        <v>2</v>
      </c>
      <c r="B19">
        <v>2000</v>
      </c>
      <c r="C19" t="s">
        <v>67</v>
      </c>
      <c r="D19">
        <v>18529.75</v>
      </c>
      <c r="E19" s="5">
        <v>0</v>
      </c>
      <c r="F19" s="6">
        <f t="shared" si="0"/>
        <v>18529.75</v>
      </c>
      <c r="G19">
        <v>0</v>
      </c>
      <c r="H19">
        <v>0</v>
      </c>
      <c r="I19" s="6">
        <f t="shared" si="1"/>
        <v>18529.75</v>
      </c>
    </row>
    <row r="20" spans="1:9" x14ac:dyDescent="0.25">
      <c r="A20">
        <v>2</v>
      </c>
      <c r="B20">
        <v>2000</v>
      </c>
      <c r="C20" t="s">
        <v>68</v>
      </c>
      <c r="D20">
        <v>0</v>
      </c>
      <c r="E20" s="5">
        <v>0</v>
      </c>
      <c r="F20" s="6">
        <f t="shared" si="0"/>
        <v>0</v>
      </c>
      <c r="G20">
        <v>0</v>
      </c>
      <c r="H20">
        <v>0</v>
      </c>
      <c r="I20" s="6">
        <f t="shared" si="1"/>
        <v>0</v>
      </c>
    </row>
    <row r="21" spans="1:9" x14ac:dyDescent="0.25">
      <c r="A21">
        <v>2</v>
      </c>
      <c r="B21">
        <v>2000</v>
      </c>
      <c r="C21" t="s">
        <v>69</v>
      </c>
      <c r="D21">
        <v>0</v>
      </c>
      <c r="E21" s="5">
        <v>0</v>
      </c>
      <c r="F21" s="6">
        <f t="shared" si="0"/>
        <v>0</v>
      </c>
      <c r="G21">
        <v>0</v>
      </c>
      <c r="H21">
        <v>0</v>
      </c>
      <c r="I21" s="6">
        <f t="shared" si="1"/>
        <v>0</v>
      </c>
    </row>
    <row r="22" spans="1:9" x14ac:dyDescent="0.25">
      <c r="A22">
        <v>2</v>
      </c>
      <c r="B22">
        <v>3000</v>
      </c>
      <c r="C22" t="s">
        <v>70</v>
      </c>
      <c r="D22">
        <v>2537627.4099999997</v>
      </c>
      <c r="E22" s="5">
        <v>0</v>
      </c>
      <c r="F22" s="6">
        <f t="shared" si="0"/>
        <v>2537627.4099999997</v>
      </c>
      <c r="G22">
        <v>180299.56</v>
      </c>
      <c r="H22">
        <v>180299.56</v>
      </c>
      <c r="I22" s="6">
        <f t="shared" si="1"/>
        <v>2357327.8499999996</v>
      </c>
    </row>
    <row r="23" spans="1:9" x14ac:dyDescent="0.25">
      <c r="A23">
        <v>2</v>
      </c>
      <c r="B23">
        <v>3000</v>
      </c>
      <c r="C23" t="s">
        <v>71</v>
      </c>
      <c r="D23">
        <v>408190.6</v>
      </c>
      <c r="E23" s="5">
        <v>0</v>
      </c>
      <c r="F23" s="6">
        <f t="shared" si="0"/>
        <v>408190.6</v>
      </c>
      <c r="G23">
        <v>58519.98</v>
      </c>
      <c r="H23">
        <v>58519.98</v>
      </c>
      <c r="I23" s="6">
        <f t="shared" si="1"/>
        <v>349670.62</v>
      </c>
    </row>
    <row r="24" spans="1:9" x14ac:dyDescent="0.25">
      <c r="A24">
        <v>2</v>
      </c>
      <c r="B24">
        <v>3000</v>
      </c>
      <c r="C24" t="s">
        <v>72</v>
      </c>
      <c r="D24">
        <v>353935.78</v>
      </c>
      <c r="E24" s="5">
        <v>0</v>
      </c>
      <c r="F24" s="6">
        <f t="shared" si="0"/>
        <v>353935.78</v>
      </c>
      <c r="G24">
        <v>87807.72</v>
      </c>
      <c r="H24">
        <v>87807.72</v>
      </c>
      <c r="I24" s="6">
        <f t="shared" si="1"/>
        <v>266128.06000000006</v>
      </c>
    </row>
    <row r="25" spans="1:9" x14ac:dyDescent="0.25">
      <c r="A25">
        <v>2</v>
      </c>
      <c r="B25">
        <v>3000</v>
      </c>
      <c r="C25" t="s">
        <v>73</v>
      </c>
      <c r="D25">
        <v>1536276.89</v>
      </c>
      <c r="E25" s="5">
        <v>0</v>
      </c>
      <c r="F25" s="6">
        <f t="shared" si="0"/>
        <v>1536276.89</v>
      </c>
      <c r="G25">
        <v>490</v>
      </c>
      <c r="H25">
        <v>490</v>
      </c>
      <c r="I25" s="6">
        <f t="shared" si="1"/>
        <v>1535786.89</v>
      </c>
    </row>
    <row r="26" spans="1:9" x14ac:dyDescent="0.25">
      <c r="A26">
        <v>2</v>
      </c>
      <c r="B26">
        <v>3000</v>
      </c>
      <c r="C26" t="s">
        <v>74</v>
      </c>
      <c r="D26">
        <v>37660.21</v>
      </c>
      <c r="E26" s="5">
        <v>0</v>
      </c>
      <c r="F26" s="6">
        <f t="shared" si="0"/>
        <v>37660.21</v>
      </c>
      <c r="G26">
        <v>7002.37</v>
      </c>
      <c r="H26">
        <v>7002.37</v>
      </c>
      <c r="I26" s="6">
        <f t="shared" si="1"/>
        <v>30657.84</v>
      </c>
    </row>
    <row r="27" spans="1:9" x14ac:dyDescent="0.25">
      <c r="A27">
        <v>2</v>
      </c>
      <c r="B27">
        <v>3000</v>
      </c>
      <c r="C27" t="s">
        <v>75</v>
      </c>
      <c r="D27">
        <v>68300</v>
      </c>
      <c r="E27" s="5">
        <v>0</v>
      </c>
      <c r="F27" s="6">
        <f t="shared" si="0"/>
        <v>68300</v>
      </c>
      <c r="G27">
        <v>2438.7199999999998</v>
      </c>
      <c r="H27">
        <v>2438.7199999999998</v>
      </c>
      <c r="I27" s="6">
        <f t="shared" si="1"/>
        <v>65861.279999999999</v>
      </c>
    </row>
    <row r="28" spans="1:9" x14ac:dyDescent="0.25">
      <c r="A28">
        <v>2</v>
      </c>
      <c r="B28">
        <v>3000</v>
      </c>
      <c r="C28" t="s">
        <v>76</v>
      </c>
      <c r="D28">
        <v>3000</v>
      </c>
      <c r="E28" s="5">
        <v>0</v>
      </c>
      <c r="F28" s="6">
        <f t="shared" si="0"/>
        <v>3000</v>
      </c>
      <c r="G28">
        <v>0</v>
      </c>
      <c r="H28">
        <v>0</v>
      </c>
      <c r="I28" s="6">
        <f t="shared" si="1"/>
        <v>3000</v>
      </c>
    </row>
    <row r="29" spans="1:9" x14ac:dyDescent="0.25">
      <c r="A29">
        <v>2</v>
      </c>
      <c r="B29">
        <v>3000</v>
      </c>
      <c r="C29" t="s">
        <v>77</v>
      </c>
      <c r="D29">
        <v>14722.53</v>
      </c>
      <c r="E29" s="5">
        <v>0</v>
      </c>
      <c r="F29" s="6">
        <f t="shared" si="0"/>
        <v>14722.53</v>
      </c>
      <c r="G29">
        <v>4078.5</v>
      </c>
      <c r="H29">
        <v>4078.5</v>
      </c>
      <c r="I29" s="6">
        <f t="shared" si="1"/>
        <v>10644.03</v>
      </c>
    </row>
    <row r="30" spans="1:9" x14ac:dyDescent="0.25">
      <c r="A30">
        <v>2</v>
      </c>
      <c r="B30">
        <v>3000</v>
      </c>
      <c r="C30" t="s">
        <v>78</v>
      </c>
      <c r="D30">
        <v>6500</v>
      </c>
      <c r="E30" s="5">
        <v>0</v>
      </c>
      <c r="F30" s="6">
        <f t="shared" si="0"/>
        <v>6500</v>
      </c>
      <c r="G30">
        <v>0</v>
      </c>
      <c r="H30">
        <v>0</v>
      </c>
      <c r="I30" s="6">
        <f t="shared" si="1"/>
        <v>6500</v>
      </c>
    </row>
    <row r="31" spans="1:9" x14ac:dyDescent="0.25">
      <c r="A31">
        <v>2</v>
      </c>
      <c r="B31">
        <v>3000</v>
      </c>
      <c r="C31" t="s">
        <v>79</v>
      </c>
      <c r="D31">
        <v>109041.4</v>
      </c>
      <c r="E31" s="5">
        <v>0</v>
      </c>
      <c r="F31" s="6">
        <f t="shared" si="0"/>
        <v>109041.4</v>
      </c>
      <c r="G31">
        <v>19962.27</v>
      </c>
      <c r="H31">
        <v>19962.27</v>
      </c>
      <c r="I31" s="6">
        <f t="shared" si="1"/>
        <v>89079.12999999999</v>
      </c>
    </row>
    <row r="32" spans="1:9" x14ac:dyDescent="0.25">
      <c r="A32">
        <v>2</v>
      </c>
      <c r="B32">
        <v>5000</v>
      </c>
      <c r="C32" s="7" t="s">
        <v>80</v>
      </c>
      <c r="D32" s="5">
        <v>53040</v>
      </c>
      <c r="E32" s="5">
        <v>0</v>
      </c>
      <c r="F32" s="6">
        <f t="shared" si="0"/>
        <v>53040</v>
      </c>
      <c r="G32" s="5">
        <v>12018.24</v>
      </c>
      <c r="H32" s="5">
        <v>12018.24</v>
      </c>
      <c r="I32" s="6">
        <f t="shared" si="1"/>
        <v>41021.760000000002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D3" workbookViewId="0">
      <selection activeCell="D4" sqref="D4:I35"/>
    </sheetView>
  </sheetViews>
  <sheetFormatPr baseColWidth="10" defaultColWidth="9.140625" defaultRowHeight="15" x14ac:dyDescent="0.25"/>
  <cols>
    <col min="1" max="1" width="3.42578125" style="9" bestFit="1" customWidth="1"/>
    <col min="2" max="2" width="29.28515625" style="9" bestFit="1" customWidth="1"/>
    <col min="3" max="3" width="38.5703125" style="9" bestFit="1" customWidth="1"/>
    <col min="4" max="4" width="24.7109375" style="9" bestFit="1" customWidth="1"/>
    <col min="5" max="5" width="29.28515625" style="9" bestFit="1" customWidth="1"/>
    <col min="6" max="6" width="12.7109375" style="9" bestFit="1" customWidth="1"/>
    <col min="7" max="7" width="13" style="9" bestFit="1" customWidth="1"/>
    <col min="8" max="8" width="11.7109375" style="9" bestFit="1" customWidth="1"/>
    <col min="9" max="9" width="14" style="9" bestFit="1" customWidth="1"/>
    <col min="10" max="16384" width="9.140625" style="9"/>
  </cols>
  <sheetData>
    <row r="1" spans="1:9" hidden="1" x14ac:dyDescent="0.25">
      <c r="B1" s="9" t="s">
        <v>11</v>
      </c>
      <c r="C1" s="9" t="s">
        <v>11</v>
      </c>
      <c r="D1" s="9" t="s">
        <v>32</v>
      </c>
      <c r="E1" s="9" t="s">
        <v>32</v>
      </c>
      <c r="F1" s="9" t="s">
        <v>32</v>
      </c>
      <c r="G1" s="9" t="s">
        <v>32</v>
      </c>
      <c r="H1" s="9" t="s">
        <v>32</v>
      </c>
      <c r="I1" s="9" t="s">
        <v>32</v>
      </c>
    </row>
    <row r="2" spans="1:9" hidden="1" x14ac:dyDescent="0.25">
      <c r="B2" s="9" t="s">
        <v>33</v>
      </c>
      <c r="C2" s="9" t="s">
        <v>34</v>
      </c>
      <c r="D2" s="9" t="s">
        <v>35</v>
      </c>
      <c r="E2" s="9" t="s">
        <v>36</v>
      </c>
      <c r="F2" s="9" t="s">
        <v>37</v>
      </c>
      <c r="G2" s="9" t="s">
        <v>38</v>
      </c>
      <c r="H2" s="9" t="s">
        <v>39</v>
      </c>
      <c r="I2" s="9" t="s">
        <v>40</v>
      </c>
    </row>
    <row r="3" spans="1:9" x14ac:dyDescent="0.25">
      <c r="A3" s="8" t="s">
        <v>41</v>
      </c>
      <c r="B3" s="8" t="s">
        <v>42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</row>
    <row r="4" spans="1:9" x14ac:dyDescent="0.25">
      <c r="A4" s="9">
        <v>1</v>
      </c>
      <c r="B4" s="9">
        <v>1000</v>
      </c>
      <c r="C4" s="11" t="s">
        <v>52</v>
      </c>
      <c r="D4" s="6">
        <v>5363513.13</v>
      </c>
      <c r="E4" s="5">
        <v>0</v>
      </c>
      <c r="F4" s="6">
        <v>5363513.13</v>
      </c>
      <c r="G4" s="6">
        <v>956037.72</v>
      </c>
      <c r="H4" s="6">
        <v>901576.15</v>
      </c>
      <c r="I4" s="6">
        <f>+F4-G4</f>
        <v>4407475.41</v>
      </c>
    </row>
    <row r="5" spans="1:9" x14ac:dyDescent="0.25">
      <c r="A5" s="9">
        <v>1</v>
      </c>
      <c r="B5" s="9">
        <v>1000</v>
      </c>
      <c r="C5" s="9" t="s">
        <v>53</v>
      </c>
      <c r="D5" s="6">
        <v>2773584.6</v>
      </c>
      <c r="E5" s="5">
        <v>0</v>
      </c>
      <c r="F5" s="6">
        <v>2773584.6</v>
      </c>
      <c r="G5" s="6">
        <v>647934.86</v>
      </c>
      <c r="H5" s="6">
        <v>605461.6</v>
      </c>
      <c r="I5" s="6">
        <f t="shared" ref="I5:I31" si="0">+F5-G5</f>
        <v>2125649.7400000002</v>
      </c>
    </row>
    <row r="6" spans="1:9" x14ac:dyDescent="0.25">
      <c r="A6" s="9">
        <v>1</v>
      </c>
      <c r="B6" s="9">
        <v>1000</v>
      </c>
      <c r="C6" s="9" t="s">
        <v>54</v>
      </c>
      <c r="D6" s="6">
        <v>0</v>
      </c>
      <c r="E6" s="5">
        <v>0</v>
      </c>
      <c r="F6" s="6">
        <v>0</v>
      </c>
      <c r="G6" s="6">
        <v>0</v>
      </c>
      <c r="H6" s="6">
        <v>0</v>
      </c>
      <c r="I6" s="6">
        <f t="shared" si="0"/>
        <v>0</v>
      </c>
    </row>
    <row r="7" spans="1:9" x14ac:dyDescent="0.25">
      <c r="A7" s="9">
        <v>1</v>
      </c>
      <c r="B7" s="9">
        <v>1000</v>
      </c>
      <c r="C7" s="9" t="s">
        <v>55</v>
      </c>
      <c r="D7" s="6">
        <v>452255.46</v>
      </c>
      <c r="E7" s="5">
        <v>0</v>
      </c>
      <c r="F7" s="6">
        <v>452255.46</v>
      </c>
      <c r="G7" s="6">
        <v>0</v>
      </c>
      <c r="H7" s="6">
        <v>0</v>
      </c>
      <c r="I7" s="6">
        <f t="shared" si="0"/>
        <v>452255.46</v>
      </c>
    </row>
    <row r="8" spans="1:9" x14ac:dyDescent="0.25">
      <c r="A8" s="9">
        <v>1</v>
      </c>
      <c r="B8" s="9">
        <v>1000</v>
      </c>
      <c r="C8" s="9" t="s">
        <v>56</v>
      </c>
      <c r="D8" s="6">
        <v>849363.92</v>
      </c>
      <c r="E8" s="5">
        <v>0</v>
      </c>
      <c r="F8" s="6">
        <v>849363.92</v>
      </c>
      <c r="G8" s="6">
        <v>106087.35</v>
      </c>
      <c r="H8" s="6">
        <v>107146.17</v>
      </c>
      <c r="I8" s="6">
        <f t="shared" si="0"/>
        <v>743276.57000000007</v>
      </c>
    </row>
    <row r="9" spans="1:9" x14ac:dyDescent="0.25">
      <c r="A9" s="9">
        <v>1</v>
      </c>
      <c r="B9" s="9">
        <v>1000</v>
      </c>
      <c r="C9" s="9" t="s">
        <v>57</v>
      </c>
      <c r="D9" s="6">
        <v>1288309.1499999999</v>
      </c>
      <c r="E9" s="5">
        <v>0</v>
      </c>
      <c r="F9" s="6">
        <v>1288309.1499999999</v>
      </c>
      <c r="G9" s="6">
        <v>202015.51</v>
      </c>
      <c r="H9" s="6">
        <v>188968.38</v>
      </c>
      <c r="I9" s="6">
        <f t="shared" si="0"/>
        <v>1086293.6399999999</v>
      </c>
    </row>
    <row r="10" spans="1:9" x14ac:dyDescent="0.25">
      <c r="A10" s="9">
        <v>1</v>
      </c>
      <c r="B10" s="9">
        <v>1000</v>
      </c>
      <c r="C10" s="9" t="s">
        <v>58</v>
      </c>
      <c r="D10" s="6">
        <v>0</v>
      </c>
      <c r="E10" s="5">
        <v>0</v>
      </c>
      <c r="F10" s="6">
        <v>0</v>
      </c>
      <c r="G10" s="6">
        <v>0</v>
      </c>
      <c r="H10" s="6">
        <v>0</v>
      </c>
      <c r="I10" s="6">
        <f t="shared" si="0"/>
        <v>0</v>
      </c>
    </row>
    <row r="11" spans="1:9" x14ac:dyDescent="0.25">
      <c r="A11" s="9">
        <v>1</v>
      </c>
      <c r="B11" s="9">
        <v>1000</v>
      </c>
      <c r="C11" s="9" t="s">
        <v>59</v>
      </c>
      <c r="D11" s="6">
        <v>0</v>
      </c>
      <c r="E11" s="5">
        <v>0</v>
      </c>
      <c r="F11" s="6">
        <v>0</v>
      </c>
      <c r="G11" s="6">
        <v>0</v>
      </c>
      <c r="H11" s="6">
        <v>0</v>
      </c>
      <c r="I11" s="6">
        <f t="shared" si="0"/>
        <v>0</v>
      </c>
    </row>
    <row r="12" spans="1:9" x14ac:dyDescent="0.25">
      <c r="A12" s="9">
        <v>1</v>
      </c>
      <c r="B12" s="9">
        <v>2000</v>
      </c>
      <c r="C12" s="11" t="s">
        <v>60</v>
      </c>
      <c r="D12" s="6">
        <v>133795.65</v>
      </c>
      <c r="E12" s="5">
        <v>0</v>
      </c>
      <c r="F12" s="6">
        <v>133795.65</v>
      </c>
      <c r="G12" s="6">
        <v>31840.06</v>
      </c>
      <c r="H12" s="6">
        <v>9588.92</v>
      </c>
      <c r="I12" s="6">
        <f t="shared" si="0"/>
        <v>101955.59</v>
      </c>
    </row>
    <row r="13" spans="1:9" x14ac:dyDescent="0.25">
      <c r="A13" s="9">
        <v>1</v>
      </c>
      <c r="B13" s="9">
        <v>2000</v>
      </c>
      <c r="C13" s="9" t="s">
        <v>61</v>
      </c>
      <c r="D13" s="6">
        <v>82395</v>
      </c>
      <c r="E13" s="5">
        <v>0</v>
      </c>
      <c r="F13" s="6">
        <v>82395</v>
      </c>
      <c r="G13" s="6">
        <v>26614.75</v>
      </c>
      <c r="H13" s="6">
        <v>1177.92</v>
      </c>
      <c r="I13" s="6">
        <f t="shared" si="0"/>
        <v>55780.25</v>
      </c>
    </row>
    <row r="14" spans="1:9" x14ac:dyDescent="0.25">
      <c r="A14" s="9">
        <v>1</v>
      </c>
      <c r="B14" s="9">
        <v>2000</v>
      </c>
      <c r="C14" s="9" t="s">
        <v>62</v>
      </c>
      <c r="D14" s="6">
        <v>10800</v>
      </c>
      <c r="E14" s="5">
        <v>0</v>
      </c>
      <c r="F14" s="6">
        <v>10800</v>
      </c>
      <c r="G14" s="6">
        <v>495</v>
      </c>
      <c r="H14" s="6">
        <v>1411</v>
      </c>
      <c r="I14" s="6">
        <f t="shared" si="0"/>
        <v>10305</v>
      </c>
    </row>
    <row r="15" spans="1:9" x14ac:dyDescent="0.25">
      <c r="A15" s="9">
        <v>1</v>
      </c>
      <c r="B15" s="9">
        <v>2000</v>
      </c>
      <c r="C15" s="9" t="s">
        <v>63</v>
      </c>
      <c r="D15" s="6">
        <v>0</v>
      </c>
      <c r="E15" s="5">
        <v>0</v>
      </c>
      <c r="F15" s="6">
        <v>0</v>
      </c>
      <c r="G15" s="6">
        <v>0</v>
      </c>
      <c r="H15" s="6">
        <v>0</v>
      </c>
      <c r="I15" s="6">
        <f t="shared" si="0"/>
        <v>0</v>
      </c>
    </row>
    <row r="16" spans="1:9" x14ac:dyDescent="0.25">
      <c r="A16" s="9">
        <v>1</v>
      </c>
      <c r="B16" s="9">
        <v>2000</v>
      </c>
      <c r="C16" s="9" t="s">
        <v>64</v>
      </c>
      <c r="D16" s="6">
        <v>0</v>
      </c>
      <c r="E16" s="5">
        <v>0</v>
      </c>
      <c r="F16" s="6">
        <v>0</v>
      </c>
      <c r="G16" s="6">
        <v>0</v>
      </c>
      <c r="H16" s="6">
        <v>0</v>
      </c>
      <c r="I16" s="6">
        <f t="shared" si="0"/>
        <v>0</v>
      </c>
    </row>
    <row r="17" spans="1:9" x14ac:dyDescent="0.25">
      <c r="A17" s="9">
        <v>1</v>
      </c>
      <c r="B17" s="9">
        <v>2000</v>
      </c>
      <c r="C17" s="9" t="s">
        <v>65</v>
      </c>
      <c r="D17" s="6">
        <v>1500</v>
      </c>
      <c r="E17" s="5">
        <v>0</v>
      </c>
      <c r="F17" s="6">
        <v>1500</v>
      </c>
      <c r="G17" s="6">
        <v>0</v>
      </c>
      <c r="H17" s="6">
        <v>0</v>
      </c>
      <c r="I17" s="6">
        <f t="shared" si="0"/>
        <v>1500</v>
      </c>
    </row>
    <row r="18" spans="1:9" x14ac:dyDescent="0.25">
      <c r="A18" s="9">
        <v>1</v>
      </c>
      <c r="B18" s="9">
        <v>2000</v>
      </c>
      <c r="C18" s="9" t="s">
        <v>66</v>
      </c>
      <c r="D18" s="6">
        <v>25200</v>
      </c>
      <c r="E18" s="5">
        <v>0</v>
      </c>
      <c r="F18" s="6">
        <v>25200</v>
      </c>
      <c r="G18" s="6">
        <v>4730.3100000000004</v>
      </c>
      <c r="H18" s="6">
        <v>7000</v>
      </c>
      <c r="I18" s="6">
        <f t="shared" si="0"/>
        <v>20469.689999999999</v>
      </c>
    </row>
    <row r="19" spans="1:9" x14ac:dyDescent="0.25">
      <c r="A19" s="9">
        <v>1</v>
      </c>
      <c r="B19" s="9">
        <v>2000</v>
      </c>
      <c r="C19" s="9" t="s">
        <v>67</v>
      </c>
      <c r="D19" s="6">
        <v>13900.65</v>
      </c>
      <c r="E19" s="5">
        <v>0</v>
      </c>
      <c r="F19" s="6">
        <v>13900.65</v>
      </c>
      <c r="G19" s="6">
        <v>0</v>
      </c>
      <c r="H19" s="6">
        <v>0</v>
      </c>
      <c r="I19" s="6">
        <f t="shared" si="0"/>
        <v>13900.65</v>
      </c>
    </row>
    <row r="20" spans="1:9" x14ac:dyDescent="0.25">
      <c r="A20" s="9">
        <v>1</v>
      </c>
      <c r="B20" s="9">
        <v>2000</v>
      </c>
      <c r="C20" s="9" t="s">
        <v>68</v>
      </c>
      <c r="D20" s="6">
        <v>0</v>
      </c>
      <c r="E20" s="5">
        <v>0</v>
      </c>
      <c r="F20" s="6">
        <v>0</v>
      </c>
      <c r="G20" s="6">
        <v>0</v>
      </c>
      <c r="H20" s="6">
        <v>0</v>
      </c>
      <c r="I20" s="6">
        <f t="shared" si="0"/>
        <v>0</v>
      </c>
    </row>
    <row r="21" spans="1:9" x14ac:dyDescent="0.25">
      <c r="A21" s="9">
        <v>1</v>
      </c>
      <c r="B21" s="9">
        <v>2000</v>
      </c>
      <c r="C21" s="9" t="s">
        <v>69</v>
      </c>
      <c r="D21" s="6">
        <v>0</v>
      </c>
      <c r="E21" s="5">
        <v>0</v>
      </c>
      <c r="F21" s="6">
        <v>0</v>
      </c>
      <c r="G21" s="6">
        <v>0</v>
      </c>
      <c r="H21" s="6">
        <v>0</v>
      </c>
      <c r="I21" s="6">
        <f t="shared" si="0"/>
        <v>0</v>
      </c>
    </row>
    <row r="22" spans="1:9" x14ac:dyDescent="0.25">
      <c r="A22" s="9">
        <v>1</v>
      </c>
      <c r="B22" s="9">
        <v>3000</v>
      </c>
      <c r="C22" s="11" t="s">
        <v>70</v>
      </c>
      <c r="D22" s="6">
        <v>1776090.46</v>
      </c>
      <c r="E22" s="5">
        <v>0</v>
      </c>
      <c r="F22" s="6">
        <v>1776090.46</v>
      </c>
      <c r="G22" s="6">
        <v>183620.35000000003</v>
      </c>
      <c r="H22" s="6">
        <v>180299.56</v>
      </c>
      <c r="I22" s="6">
        <f t="shared" si="0"/>
        <v>1592470.1099999999</v>
      </c>
    </row>
    <row r="23" spans="1:9" x14ac:dyDescent="0.25">
      <c r="A23" s="9">
        <v>1</v>
      </c>
      <c r="B23" s="9">
        <v>3000</v>
      </c>
      <c r="C23" s="9" t="s">
        <v>71</v>
      </c>
      <c r="D23" s="6">
        <v>404700</v>
      </c>
      <c r="E23" s="5">
        <v>0</v>
      </c>
      <c r="F23" s="6">
        <v>404700</v>
      </c>
      <c r="G23" s="6">
        <v>60701.98</v>
      </c>
      <c r="H23" s="6">
        <v>58519.98</v>
      </c>
      <c r="I23" s="6">
        <f t="shared" si="0"/>
        <v>343998.02</v>
      </c>
    </row>
    <row r="24" spans="1:9" x14ac:dyDescent="0.25">
      <c r="A24" s="9">
        <v>1</v>
      </c>
      <c r="B24" s="9">
        <v>3000</v>
      </c>
      <c r="C24" s="9" t="s">
        <v>72</v>
      </c>
      <c r="D24" s="6">
        <v>362367.81</v>
      </c>
      <c r="E24" s="5">
        <v>0</v>
      </c>
      <c r="F24" s="6">
        <v>362367.81</v>
      </c>
      <c r="G24" s="6">
        <v>87807.72</v>
      </c>
      <c r="H24" s="6">
        <v>87807.72</v>
      </c>
      <c r="I24" s="6">
        <f t="shared" si="0"/>
        <v>274560.08999999997</v>
      </c>
    </row>
    <row r="25" spans="1:9" x14ac:dyDescent="0.25">
      <c r="A25" s="9">
        <v>1</v>
      </c>
      <c r="B25" s="9">
        <v>3000</v>
      </c>
      <c r="C25" s="9" t="s">
        <v>73</v>
      </c>
      <c r="D25" s="6">
        <v>774120</v>
      </c>
      <c r="E25" s="5">
        <v>0</v>
      </c>
      <c r="F25" s="6">
        <v>774120</v>
      </c>
      <c r="G25" s="6">
        <v>1348.2</v>
      </c>
      <c r="H25" s="6">
        <v>490</v>
      </c>
      <c r="I25" s="6">
        <f t="shared" si="0"/>
        <v>772771.8</v>
      </c>
    </row>
    <row r="26" spans="1:9" x14ac:dyDescent="0.25">
      <c r="A26" s="9">
        <v>1</v>
      </c>
      <c r="B26" s="9">
        <v>3000</v>
      </c>
      <c r="C26" s="9" t="s">
        <v>74</v>
      </c>
      <c r="D26" s="6">
        <v>39440</v>
      </c>
      <c r="E26" s="5">
        <v>0</v>
      </c>
      <c r="F26" s="6">
        <v>39440</v>
      </c>
      <c r="G26" s="6">
        <v>11440.45</v>
      </c>
      <c r="H26" s="6">
        <v>7002.37</v>
      </c>
      <c r="I26" s="6">
        <f t="shared" si="0"/>
        <v>27999.55</v>
      </c>
    </row>
    <row r="27" spans="1:9" x14ac:dyDescent="0.25">
      <c r="A27" s="9">
        <v>1</v>
      </c>
      <c r="B27" s="9">
        <v>3000</v>
      </c>
      <c r="C27" s="9" t="s">
        <v>75</v>
      </c>
      <c r="D27" s="6">
        <v>52609.49</v>
      </c>
      <c r="E27" s="5">
        <v>0</v>
      </c>
      <c r="F27" s="6">
        <v>52609.49</v>
      </c>
      <c r="G27" s="6">
        <v>0</v>
      </c>
      <c r="H27" s="6">
        <v>2438.7199999999998</v>
      </c>
      <c r="I27" s="6">
        <f t="shared" si="0"/>
        <v>52609.49</v>
      </c>
    </row>
    <row r="28" spans="1:9" x14ac:dyDescent="0.25">
      <c r="A28" s="9">
        <v>1</v>
      </c>
      <c r="B28" s="9">
        <v>3000</v>
      </c>
      <c r="C28" s="9" t="s">
        <v>76</v>
      </c>
      <c r="D28" s="6">
        <v>3000</v>
      </c>
      <c r="E28" s="5">
        <v>0</v>
      </c>
      <c r="F28" s="6">
        <v>3000</v>
      </c>
      <c r="G28" s="6">
        <v>0</v>
      </c>
      <c r="H28" s="6">
        <v>0</v>
      </c>
      <c r="I28" s="6">
        <f t="shared" si="0"/>
        <v>3000</v>
      </c>
    </row>
    <row r="29" spans="1:9" x14ac:dyDescent="0.25">
      <c r="A29" s="9">
        <v>1</v>
      </c>
      <c r="B29" s="9">
        <v>3000</v>
      </c>
      <c r="C29" s="9" t="s">
        <v>77</v>
      </c>
      <c r="D29" s="6">
        <v>7400</v>
      </c>
      <c r="E29" s="5">
        <v>0</v>
      </c>
      <c r="F29" s="6">
        <v>7400</v>
      </c>
      <c r="G29" s="6">
        <v>0</v>
      </c>
      <c r="H29" s="6">
        <v>4078.5</v>
      </c>
      <c r="I29" s="6">
        <f t="shared" si="0"/>
        <v>7400</v>
      </c>
    </row>
    <row r="30" spans="1:9" x14ac:dyDescent="0.25">
      <c r="A30" s="9">
        <v>1</v>
      </c>
      <c r="B30" s="9">
        <v>3000</v>
      </c>
      <c r="C30" s="9" t="s">
        <v>78</v>
      </c>
      <c r="D30" s="6">
        <v>3500</v>
      </c>
      <c r="E30" s="5">
        <v>0</v>
      </c>
      <c r="F30" s="6">
        <v>3500</v>
      </c>
      <c r="G30" s="6">
        <v>0</v>
      </c>
      <c r="H30" s="6">
        <v>0</v>
      </c>
      <c r="I30" s="6">
        <f t="shared" si="0"/>
        <v>3500</v>
      </c>
    </row>
    <row r="31" spans="1:9" x14ac:dyDescent="0.25">
      <c r="A31" s="9">
        <v>1</v>
      </c>
      <c r="B31" s="9">
        <v>3000</v>
      </c>
      <c r="C31" s="9" t="s">
        <v>79</v>
      </c>
      <c r="D31" s="6">
        <v>128953.16</v>
      </c>
      <c r="E31" s="5">
        <v>0</v>
      </c>
      <c r="F31" s="6">
        <v>128953.16</v>
      </c>
      <c r="G31" s="6">
        <v>22322</v>
      </c>
      <c r="H31" s="6">
        <v>19962.27</v>
      </c>
      <c r="I31" s="6">
        <f t="shared" si="0"/>
        <v>106631.16</v>
      </c>
    </row>
    <row r="32" spans="1:9" x14ac:dyDescent="0.25">
      <c r="A32" s="9">
        <v>1</v>
      </c>
      <c r="B32" s="9">
        <v>5000</v>
      </c>
      <c r="C32" s="11" t="s">
        <v>80</v>
      </c>
      <c r="D32" s="5">
        <v>888040</v>
      </c>
      <c r="E32" s="5">
        <v>0</v>
      </c>
      <c r="F32" s="6">
        <v>888040</v>
      </c>
      <c r="G32" s="5">
        <v>0</v>
      </c>
      <c r="H32" s="5">
        <v>0</v>
      </c>
      <c r="I32" s="6">
        <v>888040</v>
      </c>
    </row>
    <row r="33" spans="1:9" x14ac:dyDescent="0.25">
      <c r="A33" s="9">
        <v>1</v>
      </c>
      <c r="B33" s="9">
        <v>5000</v>
      </c>
      <c r="C33" s="9" t="s">
        <v>82</v>
      </c>
      <c r="D33" s="6">
        <v>697040</v>
      </c>
      <c r="E33" s="6">
        <v>0</v>
      </c>
      <c r="F33" s="6">
        <v>697040</v>
      </c>
      <c r="G33" s="6">
        <v>0</v>
      </c>
      <c r="H33" s="6">
        <v>0</v>
      </c>
      <c r="I33" s="6">
        <v>697040</v>
      </c>
    </row>
    <row r="34" spans="1:9" x14ac:dyDescent="0.25">
      <c r="A34" s="9">
        <v>1</v>
      </c>
      <c r="B34" s="9">
        <v>5000</v>
      </c>
      <c r="C34" s="9" t="s">
        <v>83</v>
      </c>
      <c r="D34" s="6">
        <v>191000</v>
      </c>
      <c r="E34" s="6">
        <v>0</v>
      </c>
      <c r="F34" s="6">
        <v>191000</v>
      </c>
      <c r="G34" s="6">
        <v>0</v>
      </c>
      <c r="H34" s="6">
        <v>0</v>
      </c>
      <c r="I34" s="6">
        <v>191000</v>
      </c>
    </row>
    <row r="35" spans="1:9" x14ac:dyDescent="0.25">
      <c r="C35" s="9" t="s">
        <v>84</v>
      </c>
      <c r="D35" s="6">
        <v>8161439.2400000002</v>
      </c>
      <c r="E35" s="6">
        <v>0</v>
      </c>
      <c r="F35" s="6">
        <v>8161439.2400000002</v>
      </c>
      <c r="G35" s="6">
        <v>1171498.1300000001</v>
      </c>
      <c r="H35" s="6">
        <v>1171498.1300000001</v>
      </c>
      <c r="I35" s="6">
        <v>6989941.1099999994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Tabla_415465</vt:lpstr>
      <vt:lpstr>Tabla_415466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2021-01-18T21:18:04Z</dcterms:created>
  <dcterms:modified xsi:type="dcterms:W3CDTF">2021-04-23T15:24:25Z</dcterms:modified>
</cp:coreProperties>
</file>